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600"/>
  </bookViews>
  <sheets>
    <sheet name="Лист1" sheetId="1" r:id="rId1"/>
  </sheets>
  <definedNames>
    <definedName name="_xlnm._FilterDatabase" localSheetId="0" hidden="1">Лист1!$G$1:$Q$72</definedName>
    <definedName name="OLE_LINK22" localSheetId="0">Лист1!#REF!</definedName>
  </definedNames>
  <calcPr calcId="162913" refMode="R1C1"/>
</workbook>
</file>

<file path=xl/calcChain.xml><?xml version="1.0" encoding="utf-8"?>
<calcChain xmlns="http://schemas.openxmlformats.org/spreadsheetml/2006/main">
  <c r="H65" i="1" l="1"/>
  <c r="H72" i="1"/>
  <c r="H70" i="1"/>
  <c r="H69" i="1"/>
  <c r="H68" i="1"/>
  <c r="H67" i="1"/>
  <c r="H66" i="1"/>
  <c r="H63" i="1"/>
  <c r="H60" i="1"/>
  <c r="H59" i="1"/>
  <c r="H58" i="1"/>
  <c r="H57" i="1"/>
  <c r="H56" i="1"/>
  <c r="H55" i="1"/>
  <c r="H54" i="1"/>
  <c r="H53" i="1"/>
  <c r="H44" i="1"/>
  <c r="H71" i="1"/>
  <c r="H51" i="1"/>
  <c r="H50" i="1"/>
  <c r="H49" i="1"/>
  <c r="H48" i="1"/>
  <c r="H33" i="1"/>
  <c r="H38" i="1"/>
  <c r="H29" i="1"/>
  <c r="H36" i="1"/>
  <c r="H35" i="1"/>
  <c r="H28" i="1"/>
</calcChain>
</file>

<file path=xl/sharedStrings.xml><?xml version="1.0" encoding="utf-8"?>
<sst xmlns="http://schemas.openxmlformats.org/spreadsheetml/2006/main" count="185" uniqueCount="89">
  <si>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</si>
  <si>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</si>
  <si>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</si>
  <si>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</si>
  <si>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</si>
  <si>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шт.</t>
  </si>
  <si>
    <t>упк</t>
  </si>
  <si>
    <t>шт</t>
  </si>
  <si>
    <t>№</t>
  </si>
  <si>
    <t>ИП Life Продакт</t>
  </si>
  <si>
    <t>ИП Тукешов Арман Кажимуханович</t>
  </si>
  <si>
    <t>ТОО Димеда</t>
  </si>
  <si>
    <t>ТОО Medical Supply Management</t>
  </si>
  <si>
    <t xml:space="preserve">ПК Витанова </t>
  </si>
  <si>
    <t>ТОО Clever Medical</t>
  </si>
  <si>
    <t>ТОО Sunmedica</t>
  </si>
  <si>
    <t>ТОО MedIntelCompany</t>
  </si>
  <si>
    <t>ТОО Аминамед</t>
  </si>
  <si>
    <t>Валик круглый для массажа</t>
  </si>
  <si>
    <t>Валик полукруглый для массажа</t>
  </si>
  <si>
    <t>Гибкий электрод 12*9см для аппарата «LymphaVision»</t>
  </si>
  <si>
    <t>Гибкий электрод 12*9см для аппарата «Physiomed Expert»</t>
  </si>
  <si>
    <t>Заменитель твердой мозговой оболочки NEURO-PATCH 6,0х8,0 см</t>
  </si>
  <si>
    <t xml:space="preserve">Катетер Бабочка с холдер держателем для взятия венозной крови новорожденным, детям. G21 </t>
  </si>
  <si>
    <t xml:space="preserve">Катетер Бабочка с холдер держателем для взятия венозной крови новорожденным, детям. G23 </t>
  </si>
  <si>
    <t>Катетер Бабочка с холдер держателем для взятия венозной крови новорожденным, детям. G25</t>
  </si>
  <si>
    <t xml:space="preserve">Чехол д/эндокамеры  </t>
  </si>
  <si>
    <t>Эластичная лента</t>
  </si>
  <si>
    <t xml:space="preserve">Электроды </t>
  </si>
  <si>
    <t xml:space="preserve">Шприц к перфузору 50мл  </t>
  </si>
  <si>
    <t>Шприц к перфузору 20мл</t>
  </si>
  <si>
    <t>Скальпель однораз. стер.№15</t>
  </si>
  <si>
    <t>Скальпель однораз. стер.№21</t>
  </si>
  <si>
    <t xml:space="preserve">Катетер Фолея 2-ходовой №6-20  </t>
  </si>
  <si>
    <t>Дренажный сосуд (бутылка для оттока)</t>
  </si>
  <si>
    <t>Ингалятор Небулайзер</t>
  </si>
  <si>
    <t>Мочеприемник  однократного применения прикроватный, стерильный объем 2000 мл</t>
  </si>
  <si>
    <t xml:space="preserve">Набор для плеврального и грудного дренажа по Матису в комплекте </t>
  </si>
  <si>
    <t xml:space="preserve">Набор для чреспеченочного микродоступа </t>
  </si>
  <si>
    <t>Наконечники нестерильные прозрачные объем 1-5 мл</t>
  </si>
  <si>
    <t>Пипетатор на батарейке электронный  и зарядным устройством</t>
  </si>
  <si>
    <t>Пипетка серологическая 10 мл</t>
  </si>
  <si>
    <t>Пипетка серологическая 5мл</t>
  </si>
  <si>
    <t>Пленка 10см*38м</t>
  </si>
  <si>
    <t xml:space="preserve">Пробирка вакуумная </t>
  </si>
  <si>
    <t>Гемостатический Y-конектор</t>
  </si>
  <si>
    <t>Пробирка вакуумная без добавок</t>
  </si>
  <si>
    <t>Пробирка центрифужная 50мл, ПП, в штативе</t>
  </si>
  <si>
    <t>Фильтр для клеток 40мкм №100</t>
  </si>
  <si>
    <t>Бумага диаграмная 112*25*12</t>
  </si>
  <si>
    <t>Зонд-тампоны в пробирке 12х150мм, без транспортной среды, стерильные, в индивидуальной упаковке</t>
  </si>
  <si>
    <t xml:space="preserve">Контейнер для биопроб 25мл для экскрементов, (индив. упк с крышкой-лопаткой) </t>
  </si>
  <si>
    <t xml:space="preserve">Микроцентрифужные пробирки градуир.1,5мл (стер)упк/ 500шт  </t>
  </si>
  <si>
    <t>Стекло предметное 76*25*2мм с шлифованными краями (упк/50шт)</t>
  </si>
  <si>
    <t xml:space="preserve">Пробирки центрифужные град.П-1-10-0,2 (1кор/100шт) </t>
  </si>
  <si>
    <t>Пипетка Панченкова к СОЭ-метру (упк/100шт)</t>
  </si>
  <si>
    <t xml:space="preserve">Наконечники  с фильтром 1-200мкл,для (дозаторов Axyden 1000 шт / уп),   </t>
  </si>
  <si>
    <t xml:space="preserve">Фильтр антибактериальный из комплекта Спирометр BTL-08 Spiro, </t>
  </si>
  <si>
    <t>Метро проводник</t>
  </si>
  <si>
    <t>Карандаш по стеклу Vitrograf-маркер красные</t>
  </si>
  <si>
    <t xml:space="preserve">Пленка антимикробная разрезаемая 34 *35см </t>
  </si>
  <si>
    <t>Пленка антимикробная разрезаемая 56 см*45 см</t>
  </si>
  <si>
    <r>
      <t xml:space="preserve">Пленка антимикробная разрезаемая </t>
    </r>
    <r>
      <rPr>
        <sz val="10"/>
        <color rgb="FF000000"/>
        <rFont val="Times New Roman"/>
        <family val="1"/>
        <charset val="204"/>
      </rPr>
      <t xml:space="preserve">56см*85 см  </t>
    </r>
  </si>
  <si>
    <t xml:space="preserve">Абсорбент СО2 5 л  </t>
  </si>
  <si>
    <t xml:space="preserve">Наконечники из комплекта Система гемостаза цельной крови методом тромбоэластометрии ROTEM Delta (10х96шт) -20+40С </t>
  </si>
  <si>
    <t>Эндотрахеальные трубки без манжеты №3.0;</t>
  </si>
  <si>
    <t>Эндотрахеальные трубки без манжеты №3.5;</t>
  </si>
  <si>
    <t>Эндотрахеальные трубки без манжеты №4.0;</t>
  </si>
  <si>
    <t>Эндотрахеальные трубки без манжеты №4.5</t>
  </si>
  <si>
    <t>Эндотрахеальные трубки без манжеты №5,0;</t>
  </si>
  <si>
    <t>Эндотрахеальные трубки без манжеты №5.5;</t>
  </si>
  <si>
    <t xml:space="preserve">Эндотрахеальные трубки без манжеты №6,0; </t>
  </si>
  <si>
    <t>Эндотрахеальные трубки без манжеты №6.5;</t>
  </si>
  <si>
    <t>Эндотрахеальные трубки без манжеты №7,0;</t>
  </si>
  <si>
    <t xml:space="preserve">Эндотрахеальные трубки без манжеты №7.5                           </t>
  </si>
  <si>
    <t xml:space="preserve">Эндотрахеальные трубки с манжетой низкого давления  №3.0; </t>
  </si>
  <si>
    <t xml:space="preserve">Эндотрахеальные трубки с манжетой низкого давления  №3.5; </t>
  </si>
  <si>
    <t xml:space="preserve">Эндотрахеальные трубки с манжетой низкого давления №4.5; </t>
  </si>
  <si>
    <t xml:space="preserve">Эндотрахеальные трубки с манжетой низкого давления №4; </t>
  </si>
  <si>
    <t xml:space="preserve">Эндотрахеальные трубки с манжетой низкого давления №5; </t>
  </si>
  <si>
    <t>Эндотрахеальные трубки с манжетой низкого давления №5.5;</t>
  </si>
  <si>
    <t xml:space="preserve">Эндотрахеальные трубки с манжетой низкого давления №6,0; </t>
  </si>
  <si>
    <t>Эндотрахеальные трубки с манжетой низкого давления №6.5;</t>
  </si>
  <si>
    <t xml:space="preserve">Эндотрахеальные трубки с манжетой низкого давления №7,0; </t>
  </si>
  <si>
    <t xml:space="preserve">Эндотрахеальные трубки с манжетой низкого давления №7.5 </t>
  </si>
  <si>
    <t>упк.</t>
  </si>
  <si>
    <t>уп.</t>
  </si>
  <si>
    <t>фл.</t>
  </si>
  <si>
    <t>упак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</si>
</sst>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0" fontId="0" fillId="0" borderId="1" xfId="0" applyFill="1" applyBorder="1"/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0" fontId="0" fillId="2" borderId="0" xfId="0" applyFill="1"/>
    <xf numFmtId="0" fontId="1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0" fontId="0" fillId="2" borderId="1" xfId="0" applyFill="1" applyBorder="1"/>
    <xf numFmtId="0" fontId="4" fillId="0" borderId="8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3" fontId="4" fillId="0" borderId="4" xfId="0" applyNumberFormat="1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4" fontId="3" fillId="0" borderId="4" xfId="0" applyNumberFormat="1" applyFont="1" applyBorder="1" applyAlignment="1">
      <alignment horizontal="center" vertical="center"/>
    </xf>
    <xf numFmtId="0" fontId="4" fillId="2" borderId="7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left" vertical="center"/>
    </xf>
    <xf numFmtId="4" fontId="4" fillId="2" borderId="5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wrapText="1"/>
    </xf>
    <xf numFmtId="0" fontId="4" fillId="2" borderId="8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4" fontId="4" fillId="2" borderId="4" xfId="0" applyNumberFormat="1" applyFont="1" applyFill="1" applyBorder="1" applyAlignment="1">
      <alignment horizontal="center" vertical="center"/>
    </xf>
    <xf numFmtId="0" fontId="5" fillId="2" borderId="9" xfId="0" applyFont="1" applyFill="1" applyBorder="1" applyAlignment="1">
      <alignment wrapText="1"/>
    </xf>
    <xf numFmtId="0" fontId="7" fillId="2" borderId="8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wrapText="1"/>
    </xf>
    <xf numFmtId="0" fontId="4" fillId="2" borderId="4" xfId="0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justify" vertical="center" wrapText="1"/>
    </xf>
    <xf numFmtId="0" fontId="0" fillId="2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2"/>
  <sheetViews>
    <sheetView tabSelected="1" view="pageBreakPreview" zoomScale="70" zoomScaleNormal="70" zoomScaleSheetLayoutView="70" workbookViewId="0">
      <pane ySplit="1" topLeftCell="A2" activePane="bottomLeft" state="frozen"/>
      <selection pane="bottomLeft" activeCell="P53" sqref="P53"/>
    </sheetView>
  </sheetViews>
  <sheetFormatPr defaultRowHeight="15" x14ac:dyDescent="0.25"/>
  <cols>
    <col min="1" max="1" width="7.85546875" style="1" customWidth="1"/>
    <col min="2" max="2" width="42.7109375" style="3" customWidth="1"/>
    <col min="3" max="3" width="8.7109375" style="1" customWidth="1"/>
    <col min="4" max="4" width="9.140625" style="1" customWidth="1"/>
    <col min="5" max="5" width="13.140625" style="1" customWidth="1"/>
    <col min="6" max="6" width="26.140625" style="1" customWidth="1"/>
    <col min="7" max="7" width="0.140625" style="4" customWidth="1"/>
    <col min="8" max="8" width="8.5703125" style="1" hidden="1" customWidth="1"/>
    <col min="9" max="9" width="16.140625" style="1" customWidth="1"/>
    <col min="10" max="17" width="11.7109375" style="1" customWidth="1"/>
    <col min="18" max="16384" width="9.140625" style="1"/>
  </cols>
  <sheetData>
    <row r="1" spans="1:17" ht="93" customHeight="1" thickBot="1" x14ac:dyDescent="0.35">
      <c r="A1" s="7" t="s">
        <v>8</v>
      </c>
      <c r="B1" s="8" t="s">
        <v>0</v>
      </c>
      <c r="C1" s="8" t="s">
        <v>1</v>
      </c>
      <c r="D1" s="7" t="s">
        <v>2</v>
      </c>
      <c r="E1" s="7" t="s">
        <v>3</v>
      </c>
      <c r="F1" s="7" t="s">
        <v>4</v>
      </c>
      <c r="G1" s="6"/>
      <c r="H1" s="7"/>
      <c r="I1" s="9" t="s">
        <v>10</v>
      </c>
      <c r="J1" s="10" t="s">
        <v>11</v>
      </c>
      <c r="K1" s="10" t="s">
        <v>9</v>
      </c>
      <c r="L1" s="10" t="s">
        <v>12</v>
      </c>
      <c r="M1" s="10" t="s">
        <v>13</v>
      </c>
      <c r="N1" s="10" t="s">
        <v>14</v>
      </c>
      <c r="O1" s="10" t="s">
        <v>15</v>
      </c>
      <c r="P1" s="11" t="s">
        <v>16</v>
      </c>
      <c r="Q1" s="11" t="s">
        <v>17</v>
      </c>
    </row>
    <row r="2" spans="1:17" s="5" customFormat="1" ht="45" customHeight="1" thickBot="1" x14ac:dyDescent="0.3">
      <c r="A2" s="12">
        <v>1</v>
      </c>
      <c r="B2" s="22" t="s">
        <v>18</v>
      </c>
      <c r="C2" s="23" t="s">
        <v>7</v>
      </c>
      <c r="D2" s="23">
        <v>3</v>
      </c>
      <c r="E2" s="24">
        <v>20000</v>
      </c>
      <c r="F2" s="24">
        <v>60000</v>
      </c>
      <c r="G2" s="25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spans="1:17" s="5" customFormat="1" ht="49.5" customHeight="1" thickBot="1" x14ac:dyDescent="0.3">
      <c r="A3" s="12">
        <v>2</v>
      </c>
      <c r="B3" s="26" t="s">
        <v>19</v>
      </c>
      <c r="C3" s="27" t="s">
        <v>7</v>
      </c>
      <c r="D3" s="28">
        <v>3</v>
      </c>
      <c r="E3" s="29">
        <v>20000</v>
      </c>
      <c r="F3" s="29">
        <v>60000</v>
      </c>
      <c r="G3" s="30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17" s="5" customFormat="1" ht="36" customHeight="1" thickBot="1" x14ac:dyDescent="0.3">
      <c r="A4" s="12">
        <v>3</v>
      </c>
      <c r="B4" s="31" t="s">
        <v>20</v>
      </c>
      <c r="C4" s="27" t="s">
        <v>7</v>
      </c>
      <c r="D4" s="28">
        <v>1</v>
      </c>
      <c r="E4" s="29">
        <v>90000</v>
      </c>
      <c r="F4" s="29">
        <v>90000</v>
      </c>
      <c r="G4" s="30"/>
      <c r="H4" s="12"/>
      <c r="I4" s="12"/>
      <c r="J4" s="12"/>
      <c r="K4" s="12"/>
      <c r="L4" s="12"/>
      <c r="M4" s="12"/>
      <c r="N4" s="12"/>
      <c r="O4" s="12"/>
      <c r="P4" s="12"/>
      <c r="Q4" s="12"/>
    </row>
    <row r="5" spans="1:17" s="5" customFormat="1" ht="26.25" thickBot="1" x14ac:dyDescent="0.3">
      <c r="A5" s="12">
        <v>4</v>
      </c>
      <c r="B5" s="31" t="s">
        <v>21</v>
      </c>
      <c r="C5" s="27" t="s">
        <v>7</v>
      </c>
      <c r="D5" s="28">
        <v>1</v>
      </c>
      <c r="E5" s="29">
        <v>90000</v>
      </c>
      <c r="F5" s="29">
        <v>90000</v>
      </c>
      <c r="G5" s="32"/>
      <c r="H5" s="12"/>
      <c r="I5" s="12"/>
      <c r="J5" s="12"/>
      <c r="K5" s="12"/>
      <c r="L5" s="12"/>
      <c r="M5" s="12"/>
      <c r="N5" s="12"/>
      <c r="O5" s="12"/>
      <c r="P5" s="12"/>
      <c r="Q5" s="12"/>
    </row>
    <row r="6" spans="1:17" s="5" customFormat="1" ht="48.75" customHeight="1" thickBot="1" x14ac:dyDescent="0.3">
      <c r="A6" s="12">
        <v>5</v>
      </c>
      <c r="B6" s="31" t="s">
        <v>22</v>
      </c>
      <c r="C6" s="28" t="s">
        <v>5</v>
      </c>
      <c r="D6" s="28">
        <v>9</v>
      </c>
      <c r="E6" s="29">
        <v>120924</v>
      </c>
      <c r="F6" s="29">
        <v>1088316</v>
      </c>
      <c r="G6" s="30"/>
      <c r="H6" s="12"/>
      <c r="I6" s="12"/>
      <c r="J6" s="12"/>
      <c r="K6" s="12"/>
      <c r="L6" s="12"/>
      <c r="M6" s="12"/>
      <c r="N6" s="12"/>
      <c r="O6" s="12"/>
      <c r="P6" s="12"/>
      <c r="Q6" s="12"/>
    </row>
    <row r="7" spans="1:17" s="5" customFormat="1" ht="26.25" thickBot="1" x14ac:dyDescent="0.3">
      <c r="A7" s="12">
        <v>6</v>
      </c>
      <c r="B7" s="31" t="s">
        <v>23</v>
      </c>
      <c r="C7" s="27" t="s">
        <v>5</v>
      </c>
      <c r="D7" s="28">
        <v>500</v>
      </c>
      <c r="E7" s="33">
        <v>192</v>
      </c>
      <c r="F7" s="29">
        <v>96000</v>
      </c>
      <c r="G7" s="3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spans="1:17" s="5" customFormat="1" ht="26.25" thickBot="1" x14ac:dyDescent="0.3">
      <c r="A8" s="12">
        <v>7</v>
      </c>
      <c r="B8" s="31" t="s">
        <v>24</v>
      </c>
      <c r="C8" s="27" t="s">
        <v>5</v>
      </c>
      <c r="D8" s="34">
        <v>1500</v>
      </c>
      <c r="E8" s="33">
        <v>192</v>
      </c>
      <c r="F8" s="29">
        <v>288000</v>
      </c>
      <c r="G8" s="30"/>
      <c r="H8" s="12"/>
      <c r="I8" s="12"/>
      <c r="J8" s="12"/>
      <c r="K8" s="12"/>
      <c r="L8" s="12"/>
      <c r="M8" s="12"/>
      <c r="N8" s="12"/>
      <c r="O8" s="12"/>
      <c r="P8" s="12"/>
      <c r="Q8" s="12"/>
    </row>
    <row r="9" spans="1:17" s="5" customFormat="1" ht="26.25" thickBot="1" x14ac:dyDescent="0.3">
      <c r="A9" s="12">
        <v>8</v>
      </c>
      <c r="B9" s="31" t="s">
        <v>25</v>
      </c>
      <c r="C9" s="27" t="s">
        <v>5</v>
      </c>
      <c r="D9" s="34">
        <v>1000</v>
      </c>
      <c r="E9" s="33">
        <v>192</v>
      </c>
      <c r="F9" s="29">
        <v>192000</v>
      </c>
      <c r="G9" s="32"/>
      <c r="H9" s="12"/>
      <c r="I9" s="12"/>
      <c r="J9" s="12"/>
      <c r="K9" s="12"/>
      <c r="L9" s="12"/>
      <c r="M9" s="12"/>
      <c r="N9" s="12"/>
      <c r="O9" s="12"/>
      <c r="P9" s="12"/>
      <c r="Q9" s="12"/>
    </row>
    <row r="10" spans="1:17" s="5" customFormat="1" ht="16.5" thickBot="1" x14ac:dyDescent="0.3">
      <c r="A10" s="12">
        <v>9</v>
      </c>
      <c r="B10" s="31" t="s">
        <v>26</v>
      </c>
      <c r="C10" s="28" t="s">
        <v>5</v>
      </c>
      <c r="D10" s="34">
        <v>1600</v>
      </c>
      <c r="E10" s="33">
        <v>950</v>
      </c>
      <c r="F10" s="29">
        <v>1520000</v>
      </c>
      <c r="G10" s="32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spans="1:17" s="5" customFormat="1" ht="16.5" thickBot="1" x14ac:dyDescent="0.3">
      <c r="A11" s="12">
        <v>10</v>
      </c>
      <c r="B11" s="26" t="s">
        <v>27</v>
      </c>
      <c r="C11" s="27" t="s">
        <v>7</v>
      </c>
      <c r="D11" s="28">
        <v>6</v>
      </c>
      <c r="E11" s="29">
        <v>20000</v>
      </c>
      <c r="F11" s="29">
        <v>120000</v>
      </c>
      <c r="G11" s="3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spans="1:17" s="5" customFormat="1" ht="16.5" thickBot="1" x14ac:dyDescent="0.3">
      <c r="A12" s="12">
        <v>11</v>
      </c>
      <c r="B12" s="26" t="s">
        <v>27</v>
      </c>
      <c r="C12" s="27" t="s">
        <v>7</v>
      </c>
      <c r="D12" s="28">
        <v>2</v>
      </c>
      <c r="E12" s="29">
        <v>15000</v>
      </c>
      <c r="F12" s="29">
        <v>30000</v>
      </c>
      <c r="G12" s="30"/>
      <c r="H12" s="12"/>
      <c r="I12" s="12"/>
      <c r="J12" s="12"/>
      <c r="K12" s="12"/>
      <c r="L12" s="12"/>
      <c r="M12" s="12"/>
      <c r="N12" s="12"/>
      <c r="O12" s="12"/>
      <c r="P12" s="12"/>
      <c r="Q12" s="12"/>
    </row>
    <row r="13" spans="1:17" s="5" customFormat="1" ht="16.5" thickBot="1" x14ac:dyDescent="0.3">
      <c r="A13" s="12">
        <v>12</v>
      </c>
      <c r="B13" s="31" t="s">
        <v>28</v>
      </c>
      <c r="C13" s="27" t="s">
        <v>7</v>
      </c>
      <c r="D13" s="28">
        <v>1</v>
      </c>
      <c r="E13" s="29">
        <v>90000</v>
      </c>
      <c r="F13" s="29">
        <v>90000</v>
      </c>
      <c r="G13" s="3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s="5" customFormat="1" ht="16.5" thickBot="1" x14ac:dyDescent="0.3">
      <c r="A14" s="12">
        <v>13</v>
      </c>
      <c r="B14" s="26" t="s">
        <v>29</v>
      </c>
      <c r="C14" s="28" t="s">
        <v>5</v>
      </c>
      <c r="D14" s="34">
        <v>13558</v>
      </c>
      <c r="E14" s="33">
        <v>170</v>
      </c>
      <c r="F14" s="29">
        <v>2304860</v>
      </c>
      <c r="G14" s="32"/>
      <c r="H14" s="12"/>
      <c r="I14" s="12"/>
      <c r="J14" s="12"/>
      <c r="K14" s="12"/>
      <c r="L14" s="12"/>
      <c r="M14" s="12"/>
      <c r="N14" s="12"/>
      <c r="O14" s="12"/>
      <c r="P14" s="12"/>
      <c r="Q14" s="12"/>
    </row>
    <row r="15" spans="1:17" s="5" customFormat="1" ht="16.5" thickBot="1" x14ac:dyDescent="0.3">
      <c r="A15" s="12">
        <v>14</v>
      </c>
      <c r="B15" s="26" t="s">
        <v>30</v>
      </c>
      <c r="C15" s="28" t="s">
        <v>5</v>
      </c>
      <c r="D15" s="34">
        <v>1050</v>
      </c>
      <c r="E15" s="33">
        <v>294.25</v>
      </c>
      <c r="F15" s="29">
        <v>308962.5</v>
      </c>
      <c r="G15" s="32"/>
      <c r="H15" s="12"/>
      <c r="I15" s="12"/>
      <c r="J15" s="12"/>
      <c r="K15" s="12"/>
      <c r="L15" s="12"/>
      <c r="M15" s="12"/>
      <c r="N15" s="12"/>
      <c r="O15" s="12"/>
      <c r="P15" s="12"/>
      <c r="Q15" s="12"/>
    </row>
    <row r="16" spans="1:17" s="5" customFormat="1" ht="16.5" thickBot="1" x14ac:dyDescent="0.3">
      <c r="A16" s="12">
        <v>15</v>
      </c>
      <c r="B16" s="26" t="s">
        <v>31</v>
      </c>
      <c r="C16" s="28" t="s">
        <v>5</v>
      </c>
      <c r="D16" s="34">
        <v>2720</v>
      </c>
      <c r="E16" s="33">
        <v>85.6</v>
      </c>
      <c r="F16" s="29">
        <v>232832</v>
      </c>
      <c r="G16" s="32"/>
      <c r="H16" s="12"/>
      <c r="I16" s="12"/>
      <c r="J16" s="12"/>
      <c r="K16" s="12"/>
      <c r="L16" s="12"/>
      <c r="M16" s="12"/>
      <c r="N16" s="12"/>
      <c r="O16" s="12"/>
      <c r="P16" s="12"/>
      <c r="Q16" s="12"/>
    </row>
    <row r="17" spans="1:17" s="5" customFormat="1" ht="16.5" thickBot="1" x14ac:dyDescent="0.3">
      <c r="A17" s="12">
        <v>16</v>
      </c>
      <c r="B17" s="31" t="s">
        <v>32</v>
      </c>
      <c r="C17" s="35" t="s">
        <v>5</v>
      </c>
      <c r="D17" s="34">
        <v>4687</v>
      </c>
      <c r="E17" s="33">
        <v>85.6</v>
      </c>
      <c r="F17" s="29">
        <v>401207.2</v>
      </c>
      <c r="G17" s="32"/>
      <c r="H17" s="12"/>
      <c r="I17" s="12"/>
      <c r="J17" s="12"/>
      <c r="K17" s="12"/>
      <c r="L17" s="12"/>
      <c r="M17" s="12"/>
      <c r="N17" s="12"/>
      <c r="O17" s="12"/>
      <c r="P17" s="12"/>
      <c r="Q17" s="12"/>
    </row>
    <row r="18" spans="1:17" s="5" customFormat="1" ht="16.5" thickBot="1" x14ac:dyDescent="0.3">
      <c r="A18" s="12">
        <v>17</v>
      </c>
      <c r="B18" s="26" t="s">
        <v>33</v>
      </c>
      <c r="C18" s="36" t="s">
        <v>5</v>
      </c>
      <c r="D18" s="28">
        <v>582</v>
      </c>
      <c r="E18" s="33">
        <v>481.5</v>
      </c>
      <c r="F18" s="29">
        <v>280233</v>
      </c>
      <c r="G18" s="32"/>
      <c r="H18" s="12"/>
      <c r="I18" s="12"/>
      <c r="J18" s="12"/>
      <c r="K18" s="12"/>
      <c r="L18" s="12"/>
      <c r="M18" s="12"/>
      <c r="N18" s="12"/>
      <c r="O18" s="12"/>
      <c r="P18" s="12"/>
      <c r="Q18" s="12"/>
    </row>
    <row r="19" spans="1:17" s="5" customFormat="1" ht="16.5" thickBot="1" x14ac:dyDescent="0.3">
      <c r="A19" s="12">
        <v>18</v>
      </c>
      <c r="B19" s="37" t="s">
        <v>34</v>
      </c>
      <c r="C19" s="36" t="s">
        <v>5</v>
      </c>
      <c r="D19" s="28">
        <v>94</v>
      </c>
      <c r="E19" s="29">
        <v>13071.32</v>
      </c>
      <c r="F19" s="29">
        <v>1228704.08</v>
      </c>
      <c r="G19" s="32"/>
      <c r="H19" s="12"/>
      <c r="I19" s="12"/>
      <c r="J19" s="12"/>
      <c r="K19" s="12"/>
      <c r="L19" s="12"/>
      <c r="M19" s="12"/>
      <c r="N19" s="12"/>
      <c r="O19" s="12"/>
      <c r="P19" s="12"/>
      <c r="Q19" s="12"/>
    </row>
    <row r="20" spans="1:17" s="5" customFormat="1" ht="16.5" thickBot="1" x14ac:dyDescent="0.3">
      <c r="A20" s="12">
        <v>19</v>
      </c>
      <c r="B20" s="26" t="s">
        <v>35</v>
      </c>
      <c r="C20" s="36" t="s">
        <v>5</v>
      </c>
      <c r="D20" s="28">
        <v>1</v>
      </c>
      <c r="E20" s="29">
        <v>14000</v>
      </c>
      <c r="F20" s="29">
        <v>14000</v>
      </c>
      <c r="G20" s="32"/>
      <c r="H20" s="12"/>
      <c r="I20" s="12"/>
      <c r="J20" s="12"/>
      <c r="K20" s="12"/>
      <c r="L20" s="12"/>
      <c r="M20" s="12"/>
      <c r="N20" s="12"/>
      <c r="O20" s="12"/>
      <c r="P20" s="12"/>
      <c r="Q20" s="12"/>
    </row>
    <row r="21" spans="1:17" s="5" customFormat="1" ht="26.25" thickBot="1" x14ac:dyDescent="0.3">
      <c r="A21" s="12">
        <v>20</v>
      </c>
      <c r="B21" s="26" t="s">
        <v>36</v>
      </c>
      <c r="C21" s="36" t="s">
        <v>5</v>
      </c>
      <c r="D21" s="34">
        <v>5481</v>
      </c>
      <c r="E21" s="33">
        <v>125.19</v>
      </c>
      <c r="F21" s="29">
        <v>686166.39</v>
      </c>
      <c r="G21" s="38"/>
      <c r="I21" s="12"/>
      <c r="J21" s="12"/>
      <c r="K21" s="12"/>
      <c r="L21" s="12"/>
      <c r="M21" s="12"/>
      <c r="N21" s="12"/>
      <c r="O21" s="12"/>
      <c r="P21" s="12"/>
      <c r="Q21" s="12"/>
    </row>
    <row r="22" spans="1:17" s="5" customFormat="1" ht="26.25" thickBot="1" x14ac:dyDescent="0.3">
      <c r="A22" s="12">
        <v>21</v>
      </c>
      <c r="B22" s="26" t="s">
        <v>37</v>
      </c>
      <c r="C22" s="36" t="s">
        <v>85</v>
      </c>
      <c r="D22" s="28">
        <v>10</v>
      </c>
      <c r="E22" s="29">
        <v>4238.2700000000004</v>
      </c>
      <c r="F22" s="29">
        <v>42382.7</v>
      </c>
      <c r="G22" s="38"/>
      <c r="I22" s="12"/>
      <c r="J22" s="12"/>
      <c r="K22" s="12"/>
      <c r="L22" s="12"/>
      <c r="M22" s="12"/>
      <c r="N22" s="12"/>
      <c r="O22" s="12"/>
      <c r="P22" s="12"/>
      <c r="Q22" s="12"/>
    </row>
    <row r="23" spans="1:17" s="5" customFormat="1" ht="26.25" thickBot="1" x14ac:dyDescent="0.3">
      <c r="A23" s="12">
        <v>22</v>
      </c>
      <c r="B23" s="26" t="s">
        <v>37</v>
      </c>
      <c r="C23" s="36" t="s">
        <v>85</v>
      </c>
      <c r="D23" s="28">
        <v>10</v>
      </c>
      <c r="E23" s="29">
        <v>4238.2700000000004</v>
      </c>
      <c r="F23" s="29">
        <v>42382.7</v>
      </c>
      <c r="G23" s="38"/>
      <c r="I23" s="12"/>
      <c r="J23" s="12"/>
      <c r="K23" s="12"/>
      <c r="L23" s="12"/>
      <c r="M23" s="12"/>
      <c r="N23" s="12"/>
      <c r="O23" s="12"/>
      <c r="P23" s="12"/>
      <c r="Q23" s="12"/>
    </row>
    <row r="24" spans="1:17" s="5" customFormat="1" ht="26.25" thickBot="1" x14ac:dyDescent="0.3">
      <c r="A24" s="12">
        <v>23</v>
      </c>
      <c r="B24" s="26" t="s">
        <v>37</v>
      </c>
      <c r="C24" s="36" t="s">
        <v>85</v>
      </c>
      <c r="D24" s="28">
        <v>10</v>
      </c>
      <c r="E24" s="29">
        <v>10404.68</v>
      </c>
      <c r="F24" s="29">
        <v>104046.8</v>
      </c>
      <c r="G24" s="38"/>
      <c r="I24" s="12"/>
      <c r="J24" s="12"/>
      <c r="K24" s="12"/>
      <c r="L24" s="12"/>
      <c r="M24" s="12"/>
      <c r="N24" s="12"/>
      <c r="O24" s="12"/>
      <c r="P24" s="12"/>
      <c r="Q24" s="12"/>
    </row>
    <row r="25" spans="1:17" s="5" customFormat="1" ht="26.25" thickBot="1" x14ac:dyDescent="0.3">
      <c r="A25" s="12">
        <v>24</v>
      </c>
      <c r="B25" s="26" t="s">
        <v>37</v>
      </c>
      <c r="C25" s="36" t="s">
        <v>85</v>
      </c>
      <c r="D25" s="28">
        <v>10</v>
      </c>
      <c r="E25" s="29">
        <v>10404.68</v>
      </c>
      <c r="F25" s="29">
        <v>104046.8</v>
      </c>
      <c r="G25" s="38"/>
      <c r="I25" s="12"/>
      <c r="J25" s="12"/>
      <c r="K25" s="12"/>
      <c r="L25" s="12"/>
      <c r="M25" s="12"/>
      <c r="N25" s="12"/>
      <c r="O25" s="12"/>
      <c r="P25" s="12"/>
      <c r="Q25" s="12"/>
    </row>
    <row r="26" spans="1:17" s="5" customFormat="1" ht="15.75" thickBot="1" x14ac:dyDescent="0.3">
      <c r="A26" s="12">
        <v>25</v>
      </c>
      <c r="B26" s="26" t="s">
        <v>38</v>
      </c>
      <c r="C26" s="36" t="s">
        <v>85</v>
      </c>
      <c r="D26" s="28">
        <v>10</v>
      </c>
      <c r="E26" s="29">
        <v>55000</v>
      </c>
      <c r="F26" s="29">
        <v>550000</v>
      </c>
      <c r="G26" s="38"/>
      <c r="I26" s="12"/>
      <c r="J26" s="12"/>
      <c r="K26" s="12"/>
      <c r="L26" s="12"/>
      <c r="M26" s="12"/>
      <c r="N26" s="12"/>
      <c r="O26" s="12"/>
      <c r="P26" s="12"/>
      <c r="Q26" s="12"/>
    </row>
    <row r="27" spans="1:17" s="5" customFormat="1" ht="26.25" thickBot="1" x14ac:dyDescent="0.3">
      <c r="A27" s="12">
        <v>26</v>
      </c>
      <c r="B27" s="26" t="s">
        <v>39</v>
      </c>
      <c r="C27" s="36" t="s">
        <v>86</v>
      </c>
      <c r="D27" s="28">
        <v>2</v>
      </c>
      <c r="E27" s="29">
        <v>18805</v>
      </c>
      <c r="F27" s="29">
        <v>37610</v>
      </c>
      <c r="G27" s="38"/>
      <c r="I27" s="12"/>
      <c r="J27" s="12"/>
      <c r="K27" s="12"/>
      <c r="L27" s="12"/>
      <c r="M27" s="12"/>
      <c r="N27" s="12"/>
      <c r="O27" s="12"/>
      <c r="P27" s="12"/>
      <c r="Q27" s="12"/>
    </row>
    <row r="28" spans="1:17" ht="32.25" thickBot="1" x14ac:dyDescent="0.3">
      <c r="A28" s="2">
        <v>27</v>
      </c>
      <c r="B28" s="13" t="s">
        <v>40</v>
      </c>
      <c r="C28" s="18" t="s">
        <v>5</v>
      </c>
      <c r="D28" s="16">
        <v>2</v>
      </c>
      <c r="E28" s="15">
        <v>211050</v>
      </c>
      <c r="F28" s="15">
        <v>422100</v>
      </c>
      <c r="G28" s="10" t="s">
        <v>13</v>
      </c>
      <c r="H28" s="1">
        <f>D28*M28</f>
        <v>422000</v>
      </c>
      <c r="I28" s="2"/>
      <c r="J28" s="2"/>
      <c r="K28" s="2"/>
      <c r="L28" s="2"/>
      <c r="M28" s="12">
        <v>211000</v>
      </c>
      <c r="N28" s="2"/>
      <c r="O28" s="2"/>
      <c r="P28" s="2"/>
      <c r="Q28" s="2"/>
    </row>
    <row r="29" spans="1:17" ht="79.5" thickBot="1" x14ac:dyDescent="0.3">
      <c r="A29" s="2">
        <v>28</v>
      </c>
      <c r="B29" s="13" t="s">
        <v>41</v>
      </c>
      <c r="C29" s="18" t="s">
        <v>5</v>
      </c>
      <c r="D29" s="17">
        <v>3500</v>
      </c>
      <c r="E29" s="14">
        <v>231</v>
      </c>
      <c r="F29" s="15">
        <v>808500</v>
      </c>
      <c r="G29" s="9" t="s">
        <v>10</v>
      </c>
      <c r="H29" s="1">
        <f>D29*I29</f>
        <v>787500</v>
      </c>
      <c r="I29" s="12">
        <v>225</v>
      </c>
      <c r="J29" s="2"/>
      <c r="K29" s="2"/>
      <c r="L29" s="2"/>
      <c r="M29" s="2">
        <v>231</v>
      </c>
      <c r="N29" s="2"/>
      <c r="O29" s="2"/>
      <c r="P29" s="2"/>
      <c r="Q29" s="2"/>
    </row>
    <row r="30" spans="1:17" s="5" customFormat="1" ht="15.75" thickBot="1" x14ac:dyDescent="0.3">
      <c r="A30" s="12">
        <v>29</v>
      </c>
      <c r="B30" s="26" t="s">
        <v>42</v>
      </c>
      <c r="C30" s="36" t="s">
        <v>5</v>
      </c>
      <c r="D30" s="34">
        <v>2000</v>
      </c>
      <c r="E30" s="33">
        <v>112.14</v>
      </c>
      <c r="F30" s="29">
        <v>224280</v>
      </c>
      <c r="G30" s="38"/>
      <c r="I30" s="12"/>
      <c r="J30" s="12"/>
      <c r="K30" s="12"/>
      <c r="L30" s="12"/>
      <c r="M30" s="12"/>
      <c r="N30" s="12"/>
      <c r="O30" s="12"/>
      <c r="P30" s="12"/>
      <c r="Q30" s="12"/>
    </row>
    <row r="31" spans="1:17" s="5" customFormat="1" ht="15.75" thickBot="1" x14ac:dyDescent="0.3">
      <c r="A31" s="12">
        <v>30</v>
      </c>
      <c r="B31" s="26" t="s">
        <v>43</v>
      </c>
      <c r="C31" s="36" t="s">
        <v>5</v>
      </c>
      <c r="D31" s="28">
        <v>2</v>
      </c>
      <c r="E31" s="29">
        <v>24765</v>
      </c>
      <c r="F31" s="29">
        <v>49530</v>
      </c>
      <c r="G31" s="38"/>
      <c r="I31" s="12"/>
      <c r="J31" s="12"/>
      <c r="K31" s="12"/>
      <c r="L31" s="12"/>
      <c r="M31" s="12"/>
      <c r="N31" s="12"/>
      <c r="O31" s="12"/>
      <c r="P31" s="12"/>
      <c r="Q31" s="12"/>
    </row>
    <row r="32" spans="1:17" s="5" customFormat="1" ht="15.75" thickBot="1" x14ac:dyDescent="0.3">
      <c r="A32" s="12">
        <v>31</v>
      </c>
      <c r="B32" s="37" t="s">
        <v>44</v>
      </c>
      <c r="C32" s="36" t="s">
        <v>5</v>
      </c>
      <c r="D32" s="28">
        <v>60</v>
      </c>
      <c r="E32" s="33">
        <v>91</v>
      </c>
      <c r="F32" s="29">
        <v>5460</v>
      </c>
      <c r="G32" s="38"/>
      <c r="I32" s="12"/>
      <c r="J32" s="12"/>
      <c r="K32" s="12"/>
      <c r="L32" s="12"/>
      <c r="M32" s="12"/>
      <c r="N32" s="12"/>
      <c r="O32" s="12"/>
      <c r="P32" s="12"/>
      <c r="Q32" s="12"/>
    </row>
    <row r="33" spans="1:17" ht="48" thickBot="1" x14ac:dyDescent="0.3">
      <c r="A33" s="2">
        <v>32</v>
      </c>
      <c r="B33" s="13" t="s">
        <v>45</v>
      </c>
      <c r="C33" s="18" t="s">
        <v>7</v>
      </c>
      <c r="D33" s="16">
        <v>300</v>
      </c>
      <c r="E33" s="15">
        <v>9112</v>
      </c>
      <c r="F33" s="15">
        <v>2733600</v>
      </c>
      <c r="G33" s="10" t="s">
        <v>14</v>
      </c>
      <c r="H33" s="1">
        <f>D33*N33</f>
        <v>2730000</v>
      </c>
      <c r="I33" s="2"/>
      <c r="J33" s="2"/>
      <c r="K33" s="2"/>
      <c r="L33" s="2"/>
      <c r="M33" s="2"/>
      <c r="N33" s="12">
        <v>9100</v>
      </c>
      <c r="O33" s="2"/>
      <c r="P33" s="2"/>
      <c r="Q33" s="2"/>
    </row>
    <row r="34" spans="1:17" s="5" customFormat="1" ht="15.75" thickBot="1" x14ac:dyDescent="0.3">
      <c r="A34" s="12">
        <v>33</v>
      </c>
      <c r="B34" s="31" t="s">
        <v>46</v>
      </c>
      <c r="C34" s="35" t="s">
        <v>5</v>
      </c>
      <c r="D34" s="34">
        <v>1000</v>
      </c>
      <c r="E34" s="33">
        <v>58.89</v>
      </c>
      <c r="F34" s="29">
        <v>58890</v>
      </c>
      <c r="G34" s="38"/>
      <c r="I34" s="12"/>
      <c r="J34" s="12"/>
      <c r="K34" s="12"/>
      <c r="L34" s="12"/>
      <c r="M34" s="12"/>
      <c r="N34" s="12"/>
      <c r="O34" s="12"/>
      <c r="P34" s="12"/>
      <c r="Q34" s="12"/>
    </row>
    <row r="35" spans="1:17" ht="32.25" thickBot="1" x14ac:dyDescent="0.3">
      <c r="A35" s="2">
        <v>34</v>
      </c>
      <c r="B35" s="13" t="s">
        <v>47</v>
      </c>
      <c r="C35" s="18" t="s">
        <v>5</v>
      </c>
      <c r="D35" s="16">
        <v>10</v>
      </c>
      <c r="E35" s="15">
        <v>7535</v>
      </c>
      <c r="F35" s="15">
        <v>75350</v>
      </c>
      <c r="G35" s="10" t="s">
        <v>13</v>
      </c>
      <c r="H35" s="1">
        <f>D35*M35</f>
        <v>75350</v>
      </c>
      <c r="I35" s="2"/>
      <c r="J35" s="2"/>
      <c r="K35" s="2"/>
      <c r="L35" s="2"/>
      <c r="M35" s="12">
        <v>7535</v>
      </c>
      <c r="N35" s="2"/>
      <c r="O35" s="2"/>
      <c r="P35" s="2"/>
      <c r="Q35" s="2"/>
    </row>
    <row r="36" spans="1:17" ht="32.25" thickBot="1" x14ac:dyDescent="0.3">
      <c r="A36" s="2">
        <v>35</v>
      </c>
      <c r="B36" s="13" t="s">
        <v>48</v>
      </c>
      <c r="C36" s="18" t="s">
        <v>85</v>
      </c>
      <c r="D36" s="16">
        <v>4</v>
      </c>
      <c r="E36" s="15">
        <v>175010</v>
      </c>
      <c r="F36" s="15">
        <v>700040</v>
      </c>
      <c r="G36" s="10" t="s">
        <v>13</v>
      </c>
      <c r="H36" s="1">
        <f>D36*M36</f>
        <v>700000</v>
      </c>
      <c r="I36" s="2"/>
      <c r="J36" s="2"/>
      <c r="K36" s="2"/>
      <c r="L36" s="2"/>
      <c r="M36" s="12">
        <v>175000</v>
      </c>
      <c r="N36" s="2"/>
      <c r="O36" s="2"/>
      <c r="P36" s="2"/>
      <c r="Q36" s="2"/>
    </row>
    <row r="37" spans="1:17" s="5" customFormat="1" ht="15.75" thickBot="1" x14ac:dyDescent="0.3">
      <c r="A37" s="12">
        <v>36</v>
      </c>
      <c r="B37" s="26" t="s">
        <v>49</v>
      </c>
      <c r="C37" s="36" t="s">
        <v>85</v>
      </c>
      <c r="D37" s="28">
        <v>20</v>
      </c>
      <c r="E37" s="33">
        <v>354.17</v>
      </c>
      <c r="F37" s="29">
        <v>7083.4</v>
      </c>
      <c r="G37" s="38"/>
      <c r="I37" s="12"/>
      <c r="J37" s="12"/>
      <c r="K37" s="12"/>
      <c r="L37" s="12"/>
      <c r="M37" s="12"/>
      <c r="N37" s="12"/>
      <c r="O37" s="12"/>
      <c r="P37" s="12"/>
      <c r="Q37" s="12"/>
    </row>
    <row r="38" spans="1:17" ht="79.5" thickBot="1" x14ac:dyDescent="0.3">
      <c r="A38" s="2">
        <v>37</v>
      </c>
      <c r="B38" s="13" t="s">
        <v>50</v>
      </c>
      <c r="C38" s="18" t="s">
        <v>85</v>
      </c>
      <c r="D38" s="16">
        <v>20</v>
      </c>
      <c r="E38" s="15">
        <v>13696</v>
      </c>
      <c r="F38" s="15">
        <v>273920</v>
      </c>
      <c r="G38" s="9" t="s">
        <v>10</v>
      </c>
      <c r="H38" s="1">
        <f>D38*I38</f>
        <v>159800</v>
      </c>
      <c r="I38" s="12">
        <v>7990</v>
      </c>
      <c r="J38" s="2"/>
      <c r="K38" s="2">
        <v>11875</v>
      </c>
      <c r="L38" s="2"/>
      <c r="M38" s="2"/>
      <c r="N38" s="2"/>
      <c r="O38" s="2"/>
      <c r="P38" s="2"/>
      <c r="Q38" s="2"/>
    </row>
    <row r="39" spans="1:17" s="5" customFormat="1" ht="26.25" thickBot="1" x14ac:dyDescent="0.3">
      <c r="A39" s="12">
        <v>38</v>
      </c>
      <c r="B39" s="26" t="s">
        <v>51</v>
      </c>
      <c r="C39" s="36" t="s">
        <v>7</v>
      </c>
      <c r="D39" s="28">
        <v>100</v>
      </c>
      <c r="E39" s="33">
        <v>30</v>
      </c>
      <c r="F39" s="29">
        <v>3000</v>
      </c>
      <c r="G39" s="38"/>
      <c r="I39" s="12"/>
      <c r="J39" s="12"/>
      <c r="K39" s="12"/>
      <c r="L39" s="12"/>
      <c r="M39" s="12"/>
      <c r="N39" s="12"/>
      <c r="O39" s="12"/>
      <c r="P39" s="12"/>
      <c r="Q39" s="12"/>
    </row>
    <row r="40" spans="1:17" s="5" customFormat="1" ht="26.25" thickBot="1" x14ac:dyDescent="0.3">
      <c r="A40" s="12">
        <v>39</v>
      </c>
      <c r="B40" s="26" t="s">
        <v>52</v>
      </c>
      <c r="C40" s="36" t="s">
        <v>6</v>
      </c>
      <c r="D40" s="28">
        <v>20</v>
      </c>
      <c r="E40" s="29">
        <v>6500</v>
      </c>
      <c r="F40" s="29">
        <v>130000</v>
      </c>
      <c r="G40" s="38"/>
      <c r="I40" s="12"/>
      <c r="J40" s="12"/>
      <c r="K40" s="12"/>
      <c r="L40" s="12"/>
      <c r="M40" s="12"/>
      <c r="N40" s="12"/>
      <c r="O40" s="12"/>
      <c r="P40" s="12"/>
      <c r="Q40" s="12"/>
    </row>
    <row r="41" spans="1:17" s="5" customFormat="1" ht="26.25" thickBot="1" x14ac:dyDescent="0.3">
      <c r="A41" s="12">
        <v>40</v>
      </c>
      <c r="B41" s="26" t="s">
        <v>53</v>
      </c>
      <c r="C41" s="36" t="s">
        <v>85</v>
      </c>
      <c r="D41" s="28">
        <v>5</v>
      </c>
      <c r="E41" s="33">
        <v>719</v>
      </c>
      <c r="F41" s="29">
        <v>3595</v>
      </c>
      <c r="G41" s="38"/>
      <c r="I41" s="12"/>
      <c r="J41" s="12"/>
      <c r="K41" s="12"/>
      <c r="L41" s="12"/>
      <c r="M41" s="12"/>
      <c r="N41" s="12"/>
      <c r="O41" s="12"/>
      <c r="P41" s="12"/>
      <c r="Q41" s="12"/>
    </row>
    <row r="42" spans="1:17" s="5" customFormat="1" ht="26.25" thickBot="1" x14ac:dyDescent="0.3">
      <c r="A42" s="12">
        <v>41</v>
      </c>
      <c r="B42" s="26" t="s">
        <v>54</v>
      </c>
      <c r="C42" s="36" t="s">
        <v>7</v>
      </c>
      <c r="D42" s="34">
        <v>1000</v>
      </c>
      <c r="E42" s="33">
        <v>68.48</v>
      </c>
      <c r="F42" s="29">
        <v>68480</v>
      </c>
      <c r="G42" s="38"/>
      <c r="I42" s="12"/>
      <c r="J42" s="12"/>
      <c r="K42" s="12"/>
      <c r="L42" s="12"/>
      <c r="M42" s="12"/>
      <c r="N42" s="12"/>
      <c r="O42" s="12"/>
      <c r="P42" s="12"/>
      <c r="Q42" s="12"/>
    </row>
    <row r="43" spans="1:17" s="5" customFormat="1" ht="15.75" thickBot="1" x14ac:dyDescent="0.3">
      <c r="A43" s="12">
        <v>42</v>
      </c>
      <c r="B43" s="26" t="s">
        <v>55</v>
      </c>
      <c r="C43" s="36" t="s">
        <v>7</v>
      </c>
      <c r="D43" s="28">
        <v>800</v>
      </c>
      <c r="E43" s="33">
        <v>78.11</v>
      </c>
      <c r="F43" s="29">
        <v>62488</v>
      </c>
      <c r="G43" s="38"/>
      <c r="I43" s="12"/>
      <c r="J43" s="12"/>
      <c r="K43" s="12"/>
      <c r="L43" s="12"/>
      <c r="M43" s="12"/>
      <c r="N43" s="12"/>
      <c r="O43" s="12"/>
      <c r="P43" s="12"/>
      <c r="Q43" s="12"/>
    </row>
    <row r="44" spans="1:17" ht="32.25" thickBot="1" x14ac:dyDescent="0.3">
      <c r="A44" s="2">
        <v>43</v>
      </c>
      <c r="B44" s="13" t="s">
        <v>56</v>
      </c>
      <c r="C44" s="18" t="s">
        <v>85</v>
      </c>
      <c r="D44" s="16">
        <v>27</v>
      </c>
      <c r="E44" s="15">
        <v>14445</v>
      </c>
      <c r="F44" s="15">
        <v>390015</v>
      </c>
      <c r="G44" s="10" t="s">
        <v>9</v>
      </c>
      <c r="H44" s="1">
        <f>D44*K44</f>
        <v>279936</v>
      </c>
      <c r="I44" s="2"/>
      <c r="J44" s="2"/>
      <c r="K44" s="12">
        <v>10368</v>
      </c>
      <c r="L44" s="2"/>
      <c r="M44" s="2"/>
      <c r="N44" s="2"/>
      <c r="O44" s="2"/>
      <c r="P44" s="2"/>
      <c r="Q44" s="2"/>
    </row>
    <row r="45" spans="1:17" s="5" customFormat="1" ht="26.25" thickBot="1" x14ac:dyDescent="0.3">
      <c r="A45" s="12">
        <v>44</v>
      </c>
      <c r="B45" s="26" t="s">
        <v>57</v>
      </c>
      <c r="C45" s="36" t="s">
        <v>5</v>
      </c>
      <c r="D45" s="28">
        <v>250</v>
      </c>
      <c r="E45" s="33">
        <v>560</v>
      </c>
      <c r="F45" s="29">
        <v>140000</v>
      </c>
      <c r="G45" s="38"/>
      <c r="I45" s="12"/>
      <c r="J45" s="12"/>
      <c r="K45" s="12"/>
      <c r="L45" s="12"/>
      <c r="M45" s="12"/>
      <c r="N45" s="12"/>
      <c r="O45" s="12"/>
      <c r="P45" s="12"/>
      <c r="Q45" s="12"/>
    </row>
    <row r="46" spans="1:17" s="5" customFormat="1" ht="15.75" thickBot="1" x14ac:dyDescent="0.3">
      <c r="A46" s="12">
        <v>45</v>
      </c>
      <c r="B46" s="26" t="s">
        <v>58</v>
      </c>
      <c r="C46" s="36" t="s">
        <v>7</v>
      </c>
      <c r="D46" s="28">
        <v>2</v>
      </c>
      <c r="E46" s="29">
        <v>25727.68</v>
      </c>
      <c r="F46" s="29">
        <v>51455.360000000001</v>
      </c>
      <c r="G46" s="38"/>
      <c r="I46" s="12"/>
      <c r="J46" s="12"/>
      <c r="K46" s="12"/>
      <c r="L46" s="12"/>
      <c r="M46" s="12"/>
      <c r="N46" s="12"/>
      <c r="O46" s="12"/>
      <c r="P46" s="12"/>
      <c r="Q46" s="12"/>
    </row>
    <row r="47" spans="1:17" s="5" customFormat="1" ht="15.75" thickBot="1" x14ac:dyDescent="0.3">
      <c r="A47" s="12">
        <v>46</v>
      </c>
      <c r="B47" s="26" t="s">
        <v>59</v>
      </c>
      <c r="C47" s="35" t="s">
        <v>85</v>
      </c>
      <c r="D47" s="28">
        <v>52</v>
      </c>
      <c r="E47" s="29">
        <v>3000</v>
      </c>
      <c r="F47" s="29">
        <v>156000</v>
      </c>
      <c r="G47" s="38"/>
      <c r="I47" s="12"/>
      <c r="J47" s="12"/>
      <c r="K47" s="12"/>
      <c r="L47" s="12"/>
      <c r="M47" s="12"/>
      <c r="N47" s="12"/>
      <c r="O47" s="12"/>
      <c r="P47" s="12"/>
      <c r="Q47" s="12"/>
    </row>
    <row r="48" spans="1:17" ht="79.5" thickBot="1" x14ac:dyDescent="0.3">
      <c r="A48" s="2">
        <v>47</v>
      </c>
      <c r="B48" s="13" t="s">
        <v>60</v>
      </c>
      <c r="C48" s="18" t="s">
        <v>5</v>
      </c>
      <c r="D48" s="16">
        <v>360</v>
      </c>
      <c r="E48" s="15">
        <v>4908</v>
      </c>
      <c r="F48" s="15">
        <v>1766880</v>
      </c>
      <c r="G48" s="10" t="s">
        <v>12</v>
      </c>
      <c r="H48" s="1">
        <f>D48*L48</f>
        <v>1411200</v>
      </c>
      <c r="I48" s="2"/>
      <c r="J48" s="2"/>
      <c r="K48" s="2"/>
      <c r="L48" s="12">
        <v>3920</v>
      </c>
      <c r="M48" s="2"/>
      <c r="N48" s="2"/>
      <c r="O48" s="2"/>
      <c r="P48" s="2"/>
      <c r="Q48" s="2">
        <v>4200</v>
      </c>
    </row>
    <row r="49" spans="1:17" ht="32.25" thickBot="1" x14ac:dyDescent="0.3">
      <c r="A49" s="2">
        <v>48</v>
      </c>
      <c r="B49" s="13" t="s">
        <v>61</v>
      </c>
      <c r="C49" s="18" t="s">
        <v>7</v>
      </c>
      <c r="D49" s="16">
        <v>100</v>
      </c>
      <c r="E49" s="15">
        <v>6744</v>
      </c>
      <c r="F49" s="15">
        <v>674400</v>
      </c>
      <c r="G49" s="11" t="s">
        <v>17</v>
      </c>
      <c r="H49" s="1">
        <f>D49*Q49</f>
        <v>490000</v>
      </c>
      <c r="I49" s="2"/>
      <c r="J49" s="2"/>
      <c r="K49" s="2"/>
      <c r="L49" s="2">
        <v>5100</v>
      </c>
      <c r="M49" s="2"/>
      <c r="N49" s="2"/>
      <c r="O49" s="2"/>
      <c r="P49" s="2"/>
      <c r="Q49" s="12">
        <v>4900</v>
      </c>
    </row>
    <row r="50" spans="1:17" ht="32.25" thickBot="1" x14ac:dyDescent="0.3">
      <c r="A50" s="2">
        <v>49</v>
      </c>
      <c r="B50" s="13" t="s">
        <v>62</v>
      </c>
      <c r="C50" s="18" t="s">
        <v>5</v>
      </c>
      <c r="D50" s="16">
        <v>180</v>
      </c>
      <c r="E50" s="15">
        <v>12588</v>
      </c>
      <c r="F50" s="15">
        <v>2265840</v>
      </c>
      <c r="G50" s="11" t="s">
        <v>17</v>
      </c>
      <c r="H50" s="1">
        <f>D50*Q50</f>
        <v>1656000</v>
      </c>
      <c r="I50" s="2"/>
      <c r="J50" s="2"/>
      <c r="K50" s="2"/>
      <c r="L50" s="2">
        <v>9400</v>
      </c>
      <c r="M50" s="2"/>
      <c r="N50" s="2"/>
      <c r="O50" s="2"/>
      <c r="P50" s="2"/>
      <c r="Q50" s="12">
        <v>9200</v>
      </c>
    </row>
    <row r="51" spans="1:17" ht="32.25" thickBot="1" x14ac:dyDescent="0.3">
      <c r="A51" s="2">
        <v>50</v>
      </c>
      <c r="B51" s="13" t="s">
        <v>63</v>
      </c>
      <c r="C51" s="18" t="s">
        <v>87</v>
      </c>
      <c r="D51" s="16">
        <v>149</v>
      </c>
      <c r="E51" s="15">
        <v>40140</v>
      </c>
      <c r="F51" s="15">
        <v>5980860</v>
      </c>
      <c r="G51" s="10" t="s">
        <v>15</v>
      </c>
      <c r="H51" s="1">
        <f>D51*O51</f>
        <v>1668800</v>
      </c>
      <c r="I51" s="2"/>
      <c r="J51" s="2"/>
      <c r="K51" s="2"/>
      <c r="L51" s="2"/>
      <c r="M51" s="2"/>
      <c r="N51" s="2"/>
      <c r="O51" s="12">
        <v>11200</v>
      </c>
      <c r="P51" s="2"/>
      <c r="Q51" s="2"/>
    </row>
    <row r="52" spans="1:17" s="5" customFormat="1" ht="39" thickBot="1" x14ac:dyDescent="0.3">
      <c r="A52" s="12">
        <v>51</v>
      </c>
      <c r="B52" s="26" t="s">
        <v>64</v>
      </c>
      <c r="C52" s="35" t="s">
        <v>88</v>
      </c>
      <c r="D52" s="28">
        <v>5</v>
      </c>
      <c r="E52" s="29">
        <v>77621</v>
      </c>
      <c r="F52" s="29">
        <v>388105</v>
      </c>
      <c r="G52" s="38"/>
      <c r="I52" s="12"/>
      <c r="J52" s="12"/>
      <c r="K52" s="12"/>
      <c r="L52" s="12"/>
      <c r="M52" s="12"/>
      <c r="N52" s="12"/>
      <c r="O52" s="12"/>
      <c r="P52" s="12"/>
      <c r="Q52" s="12"/>
    </row>
    <row r="53" spans="1:17" ht="48" thickBot="1" x14ac:dyDescent="0.3">
      <c r="A53" s="2">
        <v>52</v>
      </c>
      <c r="B53" s="13" t="s">
        <v>65</v>
      </c>
      <c r="C53" s="19" t="s">
        <v>5</v>
      </c>
      <c r="D53" s="20">
        <v>90</v>
      </c>
      <c r="E53" s="21">
        <v>1165</v>
      </c>
      <c r="F53" s="21">
        <v>104850</v>
      </c>
      <c r="G53" s="11" t="s">
        <v>16</v>
      </c>
      <c r="H53" s="1">
        <f>D53*P53</f>
        <v>21060</v>
      </c>
      <c r="I53" s="2"/>
      <c r="J53" s="2">
        <v>512</v>
      </c>
      <c r="K53" s="2"/>
      <c r="L53" s="2"/>
      <c r="M53" s="2"/>
      <c r="N53" s="2"/>
      <c r="O53" s="2"/>
      <c r="P53" s="12">
        <v>234</v>
      </c>
      <c r="Q53" s="2"/>
    </row>
    <row r="54" spans="1:17" ht="48" thickBot="1" x14ac:dyDescent="0.3">
      <c r="A54" s="2">
        <v>53</v>
      </c>
      <c r="B54" s="13" t="s">
        <v>66</v>
      </c>
      <c r="C54" s="18" t="s">
        <v>5</v>
      </c>
      <c r="D54" s="16">
        <v>135</v>
      </c>
      <c r="E54" s="15">
        <v>1165</v>
      </c>
      <c r="F54" s="15">
        <v>157275</v>
      </c>
      <c r="G54" s="11" t="s">
        <v>16</v>
      </c>
      <c r="H54" s="1">
        <f>D54*P54</f>
        <v>44550</v>
      </c>
      <c r="I54" s="2"/>
      <c r="J54" s="2">
        <v>512</v>
      </c>
      <c r="K54" s="2"/>
      <c r="L54" s="2"/>
      <c r="M54" s="2"/>
      <c r="N54" s="2"/>
      <c r="O54" s="2"/>
      <c r="P54" s="12">
        <v>330</v>
      </c>
      <c r="Q54" s="2"/>
    </row>
    <row r="55" spans="1:17" ht="48" thickBot="1" x14ac:dyDescent="0.3">
      <c r="A55" s="2">
        <v>54</v>
      </c>
      <c r="B55" s="13" t="s">
        <v>67</v>
      </c>
      <c r="C55" s="18" t="s">
        <v>5</v>
      </c>
      <c r="D55" s="16">
        <v>180</v>
      </c>
      <c r="E55" s="15">
        <v>1165</v>
      </c>
      <c r="F55" s="15">
        <v>209700</v>
      </c>
      <c r="G55" s="11" t="s">
        <v>16</v>
      </c>
      <c r="H55" s="1">
        <f t="shared" ref="H55:H60" si="0">D55*P55</f>
        <v>44640</v>
      </c>
      <c r="I55" s="2"/>
      <c r="J55" s="2"/>
      <c r="K55" s="2"/>
      <c r="L55" s="2"/>
      <c r="M55" s="2"/>
      <c r="N55" s="2"/>
      <c r="O55" s="2"/>
      <c r="P55" s="12">
        <v>248</v>
      </c>
      <c r="Q55" s="2"/>
    </row>
    <row r="56" spans="1:17" ht="48" thickBot="1" x14ac:dyDescent="0.3">
      <c r="A56" s="2">
        <v>55</v>
      </c>
      <c r="B56" s="13" t="s">
        <v>68</v>
      </c>
      <c r="C56" s="18" t="s">
        <v>5</v>
      </c>
      <c r="D56" s="16">
        <v>180</v>
      </c>
      <c r="E56" s="15">
        <v>1165</v>
      </c>
      <c r="F56" s="15">
        <v>209700</v>
      </c>
      <c r="G56" s="11" t="s">
        <v>16</v>
      </c>
      <c r="H56" s="1">
        <f t="shared" si="0"/>
        <v>42300</v>
      </c>
      <c r="I56" s="2"/>
      <c r="J56" s="2"/>
      <c r="K56" s="2"/>
      <c r="L56" s="2"/>
      <c r="M56" s="2"/>
      <c r="N56" s="2"/>
      <c r="O56" s="2"/>
      <c r="P56" s="12">
        <v>235</v>
      </c>
      <c r="Q56" s="2"/>
    </row>
    <row r="57" spans="1:17" ht="48" thickBot="1" x14ac:dyDescent="0.3">
      <c r="A57" s="2">
        <v>56</v>
      </c>
      <c r="B57" s="13" t="s">
        <v>69</v>
      </c>
      <c r="C57" s="18" t="s">
        <v>5</v>
      </c>
      <c r="D57" s="16">
        <v>135</v>
      </c>
      <c r="E57" s="15">
        <v>1165</v>
      </c>
      <c r="F57" s="15">
        <v>157275</v>
      </c>
      <c r="G57" s="11" t="s">
        <v>16</v>
      </c>
      <c r="H57" s="1">
        <f t="shared" si="0"/>
        <v>33480</v>
      </c>
      <c r="I57" s="2"/>
      <c r="J57" s="2"/>
      <c r="K57" s="2"/>
      <c r="L57" s="2"/>
      <c r="M57" s="2"/>
      <c r="N57" s="2"/>
      <c r="O57" s="2"/>
      <c r="P57" s="12">
        <v>248</v>
      </c>
      <c r="Q57" s="2"/>
    </row>
    <row r="58" spans="1:17" ht="48" thickBot="1" x14ac:dyDescent="0.3">
      <c r="A58" s="2">
        <v>57</v>
      </c>
      <c r="B58" s="13" t="s">
        <v>70</v>
      </c>
      <c r="C58" s="18" t="s">
        <v>5</v>
      </c>
      <c r="D58" s="16">
        <v>135</v>
      </c>
      <c r="E58" s="15">
        <v>1165</v>
      </c>
      <c r="F58" s="15">
        <v>157275</v>
      </c>
      <c r="G58" s="11" t="s">
        <v>16</v>
      </c>
      <c r="H58" s="1">
        <f t="shared" si="0"/>
        <v>33480</v>
      </c>
      <c r="I58" s="2"/>
      <c r="J58" s="2"/>
      <c r="K58" s="2"/>
      <c r="L58" s="2"/>
      <c r="M58" s="2"/>
      <c r="N58" s="2"/>
      <c r="O58" s="2"/>
      <c r="P58" s="12">
        <v>248</v>
      </c>
      <c r="Q58" s="2"/>
    </row>
    <row r="59" spans="1:17" ht="48" thickBot="1" x14ac:dyDescent="0.3">
      <c r="A59" s="2">
        <v>58</v>
      </c>
      <c r="B59" s="13" t="s">
        <v>71</v>
      </c>
      <c r="C59" s="18" t="s">
        <v>5</v>
      </c>
      <c r="D59" s="16">
        <v>18</v>
      </c>
      <c r="E59" s="15">
        <v>1165</v>
      </c>
      <c r="F59" s="15">
        <v>20970</v>
      </c>
      <c r="G59" s="11" t="s">
        <v>16</v>
      </c>
      <c r="H59" s="1">
        <f t="shared" si="0"/>
        <v>9360</v>
      </c>
      <c r="I59" s="2"/>
      <c r="J59" s="2"/>
      <c r="K59" s="2"/>
      <c r="L59" s="2"/>
      <c r="M59" s="2"/>
      <c r="N59" s="2"/>
      <c r="O59" s="2"/>
      <c r="P59" s="12">
        <v>520</v>
      </c>
      <c r="Q59" s="2"/>
    </row>
    <row r="60" spans="1:17" ht="48" thickBot="1" x14ac:dyDescent="0.3">
      <c r="A60" s="2">
        <v>59</v>
      </c>
      <c r="B60" s="13" t="s">
        <v>72</v>
      </c>
      <c r="C60" s="18" t="s">
        <v>5</v>
      </c>
      <c r="D60" s="16">
        <v>18</v>
      </c>
      <c r="E60" s="15">
        <v>1165</v>
      </c>
      <c r="F60" s="15">
        <v>20970</v>
      </c>
      <c r="G60" s="11" t="s">
        <v>16</v>
      </c>
      <c r="H60" s="1">
        <f t="shared" si="0"/>
        <v>7020</v>
      </c>
      <c r="I60" s="2"/>
      <c r="J60" s="2"/>
      <c r="K60" s="2"/>
      <c r="L60" s="2"/>
      <c r="M60" s="2"/>
      <c r="N60" s="2"/>
      <c r="O60" s="2"/>
      <c r="P60" s="12">
        <v>390</v>
      </c>
      <c r="Q60" s="2"/>
    </row>
    <row r="61" spans="1:17" s="5" customFormat="1" ht="15.75" thickBot="1" x14ac:dyDescent="0.3">
      <c r="A61" s="12">
        <v>60</v>
      </c>
      <c r="B61" s="26" t="s">
        <v>73</v>
      </c>
      <c r="C61" s="36" t="s">
        <v>5</v>
      </c>
      <c r="D61" s="28">
        <v>18</v>
      </c>
      <c r="E61" s="29">
        <v>1165</v>
      </c>
      <c r="F61" s="29">
        <v>20970</v>
      </c>
      <c r="G61" s="38"/>
      <c r="I61" s="12"/>
      <c r="J61" s="12"/>
      <c r="K61" s="12"/>
      <c r="L61" s="12"/>
      <c r="M61" s="12"/>
      <c r="N61" s="12"/>
      <c r="O61" s="12"/>
      <c r="P61" s="12"/>
      <c r="Q61" s="12"/>
    </row>
    <row r="62" spans="1:17" s="5" customFormat="1" ht="15.75" thickBot="1" x14ac:dyDescent="0.3">
      <c r="A62" s="12">
        <v>61</v>
      </c>
      <c r="B62" s="26" t="s">
        <v>74</v>
      </c>
      <c r="C62" s="36" t="s">
        <v>5</v>
      </c>
      <c r="D62" s="28">
        <v>18</v>
      </c>
      <c r="E62" s="29">
        <v>1165</v>
      </c>
      <c r="F62" s="29">
        <v>20970</v>
      </c>
      <c r="G62" s="38"/>
      <c r="I62" s="12"/>
      <c r="J62" s="12"/>
      <c r="K62" s="12"/>
      <c r="L62" s="12"/>
      <c r="M62" s="12"/>
      <c r="N62" s="12"/>
      <c r="O62" s="12"/>
      <c r="P62" s="12"/>
      <c r="Q62" s="12"/>
    </row>
    <row r="63" spans="1:17" ht="48" thickBot="1" x14ac:dyDescent="0.3">
      <c r="A63" s="2">
        <v>62</v>
      </c>
      <c r="B63" s="13" t="s">
        <v>75</v>
      </c>
      <c r="C63" s="18" t="s">
        <v>5</v>
      </c>
      <c r="D63" s="16">
        <v>90</v>
      </c>
      <c r="E63" s="15">
        <v>1165</v>
      </c>
      <c r="F63" s="15">
        <v>104850</v>
      </c>
      <c r="G63" s="11" t="s">
        <v>16</v>
      </c>
      <c r="H63" s="1">
        <f>D63*P63</f>
        <v>30780</v>
      </c>
      <c r="I63" s="2"/>
      <c r="J63" s="2"/>
      <c r="K63" s="2"/>
      <c r="L63" s="2"/>
      <c r="M63" s="2"/>
      <c r="N63" s="2"/>
      <c r="O63" s="2"/>
      <c r="P63" s="12">
        <v>342</v>
      </c>
      <c r="Q63" s="2"/>
    </row>
    <row r="64" spans="1:17" s="5" customFormat="1" ht="26.25" thickBot="1" x14ac:dyDescent="0.3">
      <c r="A64" s="12">
        <v>63</v>
      </c>
      <c r="B64" s="26" t="s">
        <v>76</v>
      </c>
      <c r="C64" s="36" t="s">
        <v>5</v>
      </c>
      <c r="D64" s="28">
        <v>90</v>
      </c>
      <c r="E64" s="29">
        <v>1165</v>
      </c>
      <c r="F64" s="29">
        <v>104850</v>
      </c>
      <c r="G64" s="38"/>
      <c r="I64" s="12"/>
      <c r="J64" s="12"/>
      <c r="K64" s="12"/>
      <c r="L64" s="12"/>
      <c r="M64" s="12"/>
      <c r="N64" s="12"/>
      <c r="O64" s="12"/>
      <c r="P64" s="12"/>
      <c r="Q64" s="12"/>
    </row>
    <row r="65" spans="1:17" ht="32.25" thickBot="1" x14ac:dyDescent="0.3">
      <c r="A65" s="2">
        <v>64</v>
      </c>
      <c r="B65" s="13" t="s">
        <v>77</v>
      </c>
      <c r="C65" s="18" t="s">
        <v>5</v>
      </c>
      <c r="D65" s="16">
        <v>180</v>
      </c>
      <c r="E65" s="15">
        <v>1165</v>
      </c>
      <c r="F65" s="15">
        <v>209700</v>
      </c>
      <c r="G65" s="10" t="s">
        <v>11</v>
      </c>
      <c r="H65" s="1">
        <f>D65*J65</f>
        <v>94752</v>
      </c>
      <c r="I65" s="2"/>
      <c r="J65" s="12">
        <v>526.4</v>
      </c>
      <c r="K65" s="2"/>
      <c r="L65" s="2"/>
      <c r="M65" s="2"/>
      <c r="N65" s="2"/>
      <c r="O65" s="2"/>
      <c r="P65" s="2"/>
      <c r="Q65" s="2"/>
    </row>
    <row r="66" spans="1:17" ht="48" thickBot="1" x14ac:dyDescent="0.3">
      <c r="A66" s="2">
        <v>65</v>
      </c>
      <c r="B66" s="13" t="s">
        <v>78</v>
      </c>
      <c r="C66" s="18" t="s">
        <v>5</v>
      </c>
      <c r="D66" s="16">
        <v>180</v>
      </c>
      <c r="E66" s="15">
        <v>1165</v>
      </c>
      <c r="F66" s="15">
        <v>209700</v>
      </c>
      <c r="G66" s="11" t="s">
        <v>16</v>
      </c>
      <c r="H66" s="1">
        <f t="shared" ref="H66:H70" si="1">D66*P66</f>
        <v>61560</v>
      </c>
      <c r="I66" s="2"/>
      <c r="J66" s="2">
        <v>526.4</v>
      </c>
      <c r="K66" s="2"/>
      <c r="L66" s="2"/>
      <c r="M66" s="2"/>
      <c r="N66" s="2"/>
      <c r="O66" s="2"/>
      <c r="P66" s="12">
        <v>342</v>
      </c>
      <c r="Q66" s="2"/>
    </row>
    <row r="67" spans="1:17" ht="48" thickBot="1" x14ac:dyDescent="0.3">
      <c r="A67" s="2">
        <v>66</v>
      </c>
      <c r="B67" s="13" t="s">
        <v>79</v>
      </c>
      <c r="C67" s="18" t="s">
        <v>5</v>
      </c>
      <c r="D67" s="16">
        <v>180</v>
      </c>
      <c r="E67" s="15">
        <v>1165</v>
      </c>
      <c r="F67" s="15">
        <v>209700</v>
      </c>
      <c r="G67" s="11" t="s">
        <v>16</v>
      </c>
      <c r="H67" s="1">
        <f t="shared" si="1"/>
        <v>80100</v>
      </c>
      <c r="I67" s="2"/>
      <c r="J67" s="2">
        <v>526.4</v>
      </c>
      <c r="K67" s="2"/>
      <c r="L67" s="2"/>
      <c r="M67" s="2"/>
      <c r="N67" s="2"/>
      <c r="O67" s="2"/>
      <c r="P67" s="12">
        <v>445</v>
      </c>
      <c r="Q67" s="2"/>
    </row>
    <row r="68" spans="1:17" ht="48" thickBot="1" x14ac:dyDescent="0.3">
      <c r="A68" s="2">
        <v>67</v>
      </c>
      <c r="B68" s="13" t="s">
        <v>80</v>
      </c>
      <c r="C68" s="18" t="s">
        <v>5</v>
      </c>
      <c r="D68" s="16">
        <v>90</v>
      </c>
      <c r="E68" s="15">
        <v>1165</v>
      </c>
      <c r="F68" s="15">
        <v>104850</v>
      </c>
      <c r="G68" s="11" t="s">
        <v>16</v>
      </c>
      <c r="H68" s="1">
        <f t="shared" si="1"/>
        <v>36450</v>
      </c>
      <c r="I68" s="2"/>
      <c r="J68" s="2">
        <v>526.4</v>
      </c>
      <c r="K68" s="2"/>
      <c r="L68" s="2"/>
      <c r="M68" s="2"/>
      <c r="N68" s="2"/>
      <c r="O68" s="2"/>
      <c r="P68" s="12">
        <v>405</v>
      </c>
      <c r="Q68" s="2"/>
    </row>
    <row r="69" spans="1:17" ht="48" thickBot="1" x14ac:dyDescent="0.3">
      <c r="A69" s="2">
        <v>68</v>
      </c>
      <c r="B69" s="13" t="s">
        <v>81</v>
      </c>
      <c r="C69" s="18" t="s">
        <v>5</v>
      </c>
      <c r="D69" s="16">
        <v>18</v>
      </c>
      <c r="E69" s="15">
        <v>1165</v>
      </c>
      <c r="F69" s="15">
        <v>20970</v>
      </c>
      <c r="G69" s="11" t="s">
        <v>16</v>
      </c>
      <c r="H69" s="1">
        <f t="shared" si="1"/>
        <v>9000</v>
      </c>
      <c r="I69" s="2"/>
      <c r="J69" s="2">
        <v>526.4</v>
      </c>
      <c r="K69" s="2"/>
      <c r="L69" s="2"/>
      <c r="M69" s="2"/>
      <c r="N69" s="2"/>
      <c r="O69" s="2"/>
      <c r="P69" s="12">
        <v>500</v>
      </c>
      <c r="Q69" s="2"/>
    </row>
    <row r="70" spans="1:17" ht="48" thickBot="1" x14ac:dyDescent="0.3">
      <c r="A70" s="2">
        <v>69</v>
      </c>
      <c r="B70" s="13" t="s">
        <v>82</v>
      </c>
      <c r="C70" s="18" t="s">
        <v>5</v>
      </c>
      <c r="D70" s="16">
        <v>18</v>
      </c>
      <c r="E70" s="15">
        <v>1165</v>
      </c>
      <c r="F70" s="15">
        <v>20970</v>
      </c>
      <c r="G70" s="11" t="s">
        <v>16</v>
      </c>
      <c r="H70" s="1">
        <f t="shared" si="1"/>
        <v>9180</v>
      </c>
      <c r="I70" s="2"/>
      <c r="J70" s="2">
        <v>526.4</v>
      </c>
      <c r="K70" s="2"/>
      <c r="L70" s="2"/>
      <c r="M70" s="2"/>
      <c r="N70" s="2"/>
      <c r="O70" s="2"/>
      <c r="P70" s="12">
        <v>510</v>
      </c>
      <c r="Q70" s="2"/>
    </row>
    <row r="71" spans="1:17" ht="32.25" thickBot="1" x14ac:dyDescent="0.3">
      <c r="A71" s="2">
        <v>70</v>
      </c>
      <c r="B71" s="13" t="s">
        <v>83</v>
      </c>
      <c r="C71" s="18" t="s">
        <v>5</v>
      </c>
      <c r="D71" s="16">
        <v>18</v>
      </c>
      <c r="E71" s="15">
        <v>1165</v>
      </c>
      <c r="F71" s="15">
        <v>20970</v>
      </c>
      <c r="G71" s="10" t="s">
        <v>11</v>
      </c>
      <c r="H71" s="1">
        <f>D71*J71</f>
        <v>9475.1999999999989</v>
      </c>
      <c r="I71" s="2"/>
      <c r="J71" s="12">
        <v>526.4</v>
      </c>
      <c r="K71" s="2"/>
      <c r="L71" s="2"/>
      <c r="M71" s="2"/>
      <c r="N71" s="2"/>
      <c r="O71" s="2"/>
      <c r="P71" s="2">
        <v>530</v>
      </c>
      <c r="Q71" s="2"/>
    </row>
    <row r="72" spans="1:17" ht="48" thickBot="1" x14ac:dyDescent="0.3">
      <c r="A72" s="2">
        <v>71</v>
      </c>
      <c r="B72" s="13" t="s">
        <v>84</v>
      </c>
      <c r="C72" s="18" t="s">
        <v>5</v>
      </c>
      <c r="D72" s="16">
        <v>18</v>
      </c>
      <c r="E72" s="15">
        <v>1165</v>
      </c>
      <c r="F72" s="15">
        <v>20970</v>
      </c>
      <c r="G72" s="11" t="s">
        <v>16</v>
      </c>
      <c r="H72" s="1">
        <f>D72*P72</f>
        <v>7560</v>
      </c>
      <c r="I72" s="2"/>
      <c r="J72" s="2">
        <v>526.4</v>
      </c>
      <c r="K72" s="2"/>
      <c r="L72" s="2"/>
      <c r="M72" s="2"/>
      <c r="N72" s="2"/>
      <c r="O72" s="2">
        <v>1059</v>
      </c>
      <c r="P72" s="12">
        <v>420</v>
      </c>
      <c r="Q72" s="2"/>
    </row>
  </sheetData>
  <autoFilter ref="G1:Q72"/>
  <pageMargins left="0.31496062992125984" right="0.31496062992125984" top="0.35433070866141736" bottom="0.35433070866141736" header="0.19685039370078741" footer="0.31496062992125984"/>
  <pageSetup paperSize="9" scale="44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2022-02-16T06:59:58Z</dcterms:modified>
</cp:coreProperties>
</file>